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C5B3F3A7-11F0-4A89-B8E9-EA5CCB7C162E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<sst xmlns="http://schemas.openxmlformats.org/spreadsheetml/2006/main" count="261" uniqueCount="258">
  <si>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</si>
  <si>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</si>
  <si>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</si>
  <si>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</si>
  <si>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</si>
  <si>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</si>
  <si>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</si>
  <si>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</si>
  <si>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</si>
  <si>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</si>
  <si>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</si>
  <si>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</si>
  <si>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</si>
  <si>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</si>
  <si>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</si>
  <si>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</si>
  <si>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</si>
  <si>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</si>
  <si>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</si>
  <si>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</si>
  <si>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</si>
  <si>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</si>
  <si>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</si>
  <si>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</si>
  <si>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</si>
  <si>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</si>
  <si>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</si>
  <si>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</si>
  <si>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</si>
  <si>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</si>
  <si>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</si>
  <si>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</si>
  <si>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</si>
  <si>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</si>
  <si>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</si>
  <si>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</si>
  <si>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</si>
  <si>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</si>
  <si>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</si>
  <si>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</si>
  <si>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</si>
  <si>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</si>
  <si>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</si>
  <si>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</si>
  <si>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</si>
  <si>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</si>
  <si>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</si>
  <si>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</si>
  <si>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</si>
  <si>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</si>
  <si>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</si>
  <si>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</si>
  <si>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</si>
  <si>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</si>
  <si>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</si>
  <si>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</si>
  <si>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</si>
  <si>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</si>
  <si>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</si>
  <si>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</si>
  <si>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</si>
  <si>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</si>
  <si>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</si>
  <si>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</si>
  <si>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</si>
  <si>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</si>
  <si>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</si>
  <si>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</si>
  <si>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</si>
  <si>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</si>
  <si>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</si>
  <si>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</si>
  <si>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</si>
  <si>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</si>
  <si>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</si>
  <si>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</si>
  <si>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</si>
  <si>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</si>
  <si>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</si>
  <si>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</si>
  <si>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</si>
  <si>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</si>
  <si>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</si>
  <si>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</si>
  <si>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</si>
  <si>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</si>
  <si>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</si>
  <si>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</si>
  <si>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</si>
  <si>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</si>
  <si>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</si>
  <si>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</si>
  <si>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</si>
  <si>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</si>
  <si>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</si>
  <si>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</si>
  <si>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</si>
  <si>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</si>
  <si>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</si>
  <si>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</si>
  <si>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</si>
  <si>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</si>
  <si>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</si>
  <si>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</si>
  <si>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</si>
  <si>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</si>
  <si>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</si>
  <si>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</si>
  <si>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</si>
  <si>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</si>
  <si>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</si>
  <si>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</si>
  <si>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</si>
  <si>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</si>
  <si>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</si>
  <si>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</si>
  <si>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</si>
  <si>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</si>
  <si>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</si>
  <si>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</si>
  <si>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</si>
  <si>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</si>
  <si>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</si>
  <si>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</si>
  <si>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</si>
  <si>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</si>
  <si>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</si>
  <si>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</si>
  <si>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</si>
  <si>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</si>
  <si>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</si>
  <si>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</si>
  <si>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</si>
  <si>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</si>
  <si>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</si>
  <si>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</si>
  <si>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</si>
  <si>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</si>
  <si>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</si>
  <si>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</si>
  <si>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</si>
  <si>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</si>
  <si>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</si>
  <si>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</si>
  <si>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</si>
  <si>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</si>
  <si>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</si>
  <si>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</si>
  <si>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</si>
  <si>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</si>
  <si>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</si>
  <si>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</si>
  <si>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</si>
  <si>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</si>
  <si>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</si>
  <si>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</si>
  <si>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</si>
  <si>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</si>
  <si>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</si>
  <si>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</si>
  <si>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</si>
  <si>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</si>
  <si>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</si>
  <si>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</si>
  <si>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</si>
  <si>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</si>
  <si>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</si>
  <si>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</si>
  <si>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</si>
  <si>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</si>
  <si>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</si>
  <si>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</si>
  <si>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</si>
  <si>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</si>
  <si>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</si>
  <si>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</si>
  <si>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</si>
  <si>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</si>
  <si>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</si>
  <si>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</si>
  <si>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</si>
  <si>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</si>
  <si>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</si>
  <si>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</si>
  <si>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</si>
  <si>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</si>
  <si>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</si>
  <si>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</si>
  <si>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</si>
  <si>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</si>
  <si>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</si>
  <si>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</si>
  <si>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</si>
  <si>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</si>
  <si>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</si>
  <si>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</si>
  <si>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</si>
  <si>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</si>
  <si>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</si>
  <si>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</si>
  <si>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</si>
  <si>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</si>
  <si>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</si>
  <si>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</si>
  <si>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</si>
  <si>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</si>
  <si>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</si>
  <si>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</si>
  <si>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</si>
  <si>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</si>
  <si>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</si>
  <si>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</si>
  <si>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</si>
  <si>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</si>
  <si>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</si>
  <si>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</si>
  <si>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</si>
  <si>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</si>
  <si>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</si>
  <si>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</si>
  <si>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</si>
  <si>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</si>
  <si>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</si>
  <si>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</si>
  <si>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</si>
  <si>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</si>
  <si>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JORDAN INTERNATIONAL  INSURANCE</t>
  </si>
  <si>
    <t>الاردن الدولية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</si>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</sst>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E48" sqref="E48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121022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0.41</v>
      </c>
      <c r="C6" s="42">
        <v>0.37</v>
      </c>
      <c r="D6" s="42">
        <v>0.52</v>
      </c>
      <c r="E6" s="42">
        <v>0.71</v>
      </c>
      <c r="F6" s="12" t="s">
        <v>229</v>
      </c>
    </row>
    <row r="7" spans="1:6" ht="15.75">
      <c r="A7" s="10" t="s">
        <v>210</v>
      </c>
      <c r="B7" s="43">
        <v>142652.4</v>
      </c>
      <c r="C7" s="11">
        <v>319904.3</v>
      </c>
      <c r="D7" s="11">
        <v>735444.41</v>
      </c>
      <c r="E7" s="11">
        <v>908959.8</v>
      </c>
      <c r="F7" s="12" t="s">
        <v>230</v>
      </c>
    </row>
    <row r="8" spans="1:6" ht="15.75">
      <c r="A8" s="10" t="s">
        <v>1</v>
      </c>
      <c r="B8" s="43">
        <v>299685</v>
      </c>
      <c r="C8" s="11">
        <v>767254</v>
      </c>
      <c r="D8" s="11">
        <v>1131929</v>
      </c>
      <c r="E8" s="11">
        <v>1281689</v>
      </c>
      <c r="F8" s="12" t="s">
        <v>2</v>
      </c>
    </row>
    <row r="9" spans="1:6" ht="15.75">
      <c r="A9" s="10" t="s">
        <v>3</v>
      </c>
      <c r="B9" s="43">
        <v>351</v>
      </c>
      <c r="C9" s="11">
        <v>585</v>
      </c>
      <c r="D9" s="11">
        <v>812</v>
      </c>
      <c r="E9" s="11">
        <v>865</v>
      </c>
      <c r="F9" s="12" t="s">
        <v>213</v>
      </c>
    </row>
    <row r="10" spans="1:6" ht="15.75">
      <c r="A10" s="10" t="s">
        <v>4</v>
      </c>
      <c r="B10" s="43">
        <v>18150000</v>
      </c>
      <c r="C10" s="11">
        <v>18150000</v>
      </c>
      <c r="D10" s="11">
        <v>18150000</v>
      </c>
      <c r="E10" s="11">
        <v>18150000</v>
      </c>
      <c r="F10" s="12" t="s">
        <v>214</v>
      </c>
    </row>
    <row r="11" spans="1:6" ht="15.75">
      <c r="A11" s="10" t="s">
        <v>211</v>
      </c>
      <c r="B11" s="11">
        <f t="shared" ref="B11:D11" si="0">+B10*B6</f>
        <v>7441500</v>
      </c>
      <c r="C11" s="11">
        <f t="shared" si="0"/>
        <v>6715500</v>
      </c>
      <c r="D11" s="11">
        <f t="shared" si="0"/>
        <v>9438000</v>
      </c>
      <c r="E11" s="11">
        <f>+E10*E6</f>
        <v>12886500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6963633</v>
      </c>
      <c r="C14" s="8">
        <v>6890171</v>
      </c>
      <c r="D14" s="8">
        <v>7536331</v>
      </c>
      <c r="E14" s="8">
        <v>6609060</v>
      </c>
      <c r="F14" s="9" t="s">
        <v>7</v>
      </c>
    </row>
    <row r="15" spans="1:6" ht="15.75">
      <c r="A15" s="10" t="s">
        <v>218</v>
      </c>
      <c r="B15" s="43">
        <v>1196875</v>
      </c>
      <c r="C15" s="11">
        <v>786057</v>
      </c>
      <c r="D15" s="11">
        <v>574742</v>
      </c>
      <c r="E15" s="11">
        <v>667929</v>
      </c>
      <c r="F15" s="12" t="s">
        <v>215</v>
      </c>
    </row>
    <row r="16" spans="1:6" ht="15.75">
      <c r="A16" s="10" t="s">
        <v>219</v>
      </c>
      <c r="B16" s="43">
        <v>4727894</v>
      </c>
      <c r="C16" s="11">
        <v>6106128</v>
      </c>
      <c r="D16" s="11">
        <v>6585514</v>
      </c>
      <c r="E16" s="11">
        <v>6592814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562683</v>
      </c>
      <c r="E17" s="11">
        <v>667683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7508120</v>
      </c>
      <c r="C20" s="23">
        <v>7543045</v>
      </c>
      <c r="D20" s="23">
        <v>8155406</v>
      </c>
      <c r="E20" s="23">
        <v>8190315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20396522</v>
      </c>
      <c r="C23" s="11">
        <v>21325401</v>
      </c>
      <c r="D23" s="11">
        <v>23414676</v>
      </c>
      <c r="E23" s="11">
        <v>22727801</v>
      </c>
      <c r="F23" s="12" t="s">
        <v>17</v>
      </c>
    </row>
    <row r="24" spans="1:6" ht="15.75">
      <c r="A24" s="10" t="s">
        <v>18</v>
      </c>
      <c r="B24" s="43">
        <v>356513</v>
      </c>
      <c r="C24" s="11">
        <v>407482</v>
      </c>
      <c r="D24" s="11">
        <v>259269</v>
      </c>
      <c r="E24" s="11">
        <v>282770</v>
      </c>
      <c r="F24" s="12" t="s">
        <v>19</v>
      </c>
    </row>
    <row r="25" spans="1:6" ht="15.75">
      <c r="A25" s="10" t="s">
        <v>20</v>
      </c>
      <c r="B25" s="43">
        <v>378344</v>
      </c>
      <c r="C25" s="11">
        <v>524855</v>
      </c>
      <c r="D25" s="11">
        <v>277607</v>
      </c>
      <c r="E25" s="11">
        <v>260742</v>
      </c>
      <c r="F25" s="12" t="s">
        <v>21</v>
      </c>
    </row>
    <row r="26" spans="1:6" ht="15.75">
      <c r="A26" s="10" t="s">
        <v>22</v>
      </c>
      <c r="B26" s="47">
        <v>7020052</v>
      </c>
      <c r="C26" s="35">
        <v>6283445</v>
      </c>
      <c r="D26" s="35">
        <v>9136649</v>
      </c>
      <c r="E26" s="35">
        <v>11056878</v>
      </c>
      <c r="F26" s="12" t="s">
        <v>23</v>
      </c>
    </row>
    <row r="27" spans="1:6" ht="15.75">
      <c r="A27" s="10" t="s">
        <v>24</v>
      </c>
      <c r="B27" s="43">
        <v>1273771</v>
      </c>
      <c r="C27" s="11">
        <v>1215280</v>
      </c>
      <c r="D27" s="11">
        <v>891886</v>
      </c>
      <c r="E27" s="11">
        <v>823960</v>
      </c>
      <c r="F27" s="12" t="s">
        <v>25</v>
      </c>
    </row>
    <row r="28" spans="1:6" ht="15.75">
      <c r="A28" s="10" t="s">
        <v>26</v>
      </c>
      <c r="B28" s="43">
        <v>1051534</v>
      </c>
      <c r="C28" s="11">
        <v>780335</v>
      </c>
      <c r="D28" s="11">
        <v>696402</v>
      </c>
      <c r="E28" s="11">
        <v>616357</v>
      </c>
      <c r="F28" s="12" t="s">
        <v>27</v>
      </c>
    </row>
    <row r="29" spans="1:6" ht="15.75">
      <c r="A29" s="10" t="s">
        <v>28</v>
      </c>
      <c r="B29" s="43">
        <v>2187806</v>
      </c>
      <c r="C29" s="11">
        <v>2294942</v>
      </c>
      <c r="D29" s="11">
        <v>2385572</v>
      </c>
      <c r="E29" s="11">
        <v>2471143</v>
      </c>
      <c r="F29" s="12" t="s">
        <v>234</v>
      </c>
    </row>
    <row r="30" spans="1:6" ht="15.75">
      <c r="A30" s="10" t="s">
        <v>29</v>
      </c>
      <c r="B30" s="43">
        <v>424671</v>
      </c>
      <c r="C30" s="11">
        <v>494121</v>
      </c>
      <c r="D30" s="11">
        <v>403774</v>
      </c>
      <c r="E30" s="11">
        <v>200000</v>
      </c>
      <c r="F30" s="12" t="s">
        <v>30</v>
      </c>
    </row>
    <row r="31" spans="1:6" ht="15.75">
      <c r="A31" s="10" t="s">
        <v>31</v>
      </c>
      <c r="B31" s="46">
        <v>783890</v>
      </c>
      <c r="C31" s="23">
        <v>789058</v>
      </c>
      <c r="D31" s="23">
        <v>558016</v>
      </c>
      <c r="E31" s="23">
        <v>734587</v>
      </c>
      <c r="F31" s="12" t="s">
        <v>32</v>
      </c>
    </row>
    <row r="32" spans="1:6" ht="15.75">
      <c r="A32" s="13" t="s">
        <v>33</v>
      </c>
      <c r="B32" s="48">
        <v>33873103</v>
      </c>
      <c r="C32" s="19">
        <v>34114919</v>
      </c>
      <c r="D32" s="19">
        <v>38023851</v>
      </c>
      <c r="E32" s="19">
        <v>39174238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1626468</v>
      </c>
      <c r="C35" s="8">
        <v>2711428</v>
      </c>
      <c r="D35" s="8">
        <v>2437190</v>
      </c>
      <c r="E35" s="8">
        <v>2728447</v>
      </c>
      <c r="F35" s="9" t="s">
        <v>36</v>
      </c>
    </row>
    <row r="36" spans="1:6" ht="15.75">
      <c r="A36" s="10" t="s">
        <v>37</v>
      </c>
      <c r="B36" s="43">
        <v>1546484</v>
      </c>
      <c r="C36" s="11">
        <v>1917576</v>
      </c>
      <c r="D36" s="11">
        <v>2016907</v>
      </c>
      <c r="E36" s="11">
        <v>1941867</v>
      </c>
      <c r="F36" s="12" t="s">
        <v>38</v>
      </c>
    </row>
    <row r="37" spans="1:6" ht="15.75">
      <c r="A37" s="10" t="s">
        <v>39</v>
      </c>
      <c r="B37" s="43">
        <v>41985</v>
      </c>
      <c r="C37" s="11">
        <v>42935</v>
      </c>
      <c r="D37" s="11">
        <v>50465</v>
      </c>
      <c r="E37" s="11">
        <v>40483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60000</v>
      </c>
      <c r="E38" s="11">
        <v>0</v>
      </c>
      <c r="F38" s="12" t="s">
        <v>42</v>
      </c>
    </row>
    <row r="39" spans="1:6" ht="15.75">
      <c r="A39" s="10" t="s">
        <v>43</v>
      </c>
      <c r="B39" s="43">
        <v>3214937</v>
      </c>
      <c r="C39" s="11">
        <v>4671939</v>
      </c>
      <c r="D39" s="11">
        <v>4564562</v>
      </c>
      <c r="E39" s="11">
        <v>4710797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3321697</v>
      </c>
      <c r="C41" s="23">
        <v>3351483</v>
      </c>
      <c r="D41" s="23">
        <v>2368564</v>
      </c>
      <c r="E41" s="23">
        <v>1985941</v>
      </c>
      <c r="F41" s="12" t="s">
        <v>48</v>
      </c>
    </row>
    <row r="42" spans="1:6" ht="15.75">
      <c r="A42" s="10" t="s">
        <v>49</v>
      </c>
      <c r="B42" s="43">
        <v>22652</v>
      </c>
      <c r="C42" s="11">
        <v>10890</v>
      </c>
      <c r="D42" s="11">
        <v>22500</v>
      </c>
      <c r="E42" s="11">
        <v>38322</v>
      </c>
      <c r="F42" s="12" t="s">
        <v>50</v>
      </c>
    </row>
    <row r="43" spans="1:6" ht="15.75">
      <c r="A43" s="10" t="s">
        <v>51</v>
      </c>
      <c r="B43" s="43">
        <v>1450924</v>
      </c>
      <c r="C43" s="11">
        <v>897967</v>
      </c>
      <c r="D43" s="11">
        <v>3538014</v>
      </c>
      <c r="E43" s="11">
        <v>2759040</v>
      </c>
      <c r="F43" s="12" t="s">
        <v>52</v>
      </c>
    </row>
    <row r="44" spans="1:6" ht="15.75">
      <c r="A44" s="10" t="s">
        <v>53</v>
      </c>
      <c r="B44" s="43">
        <v>152448</v>
      </c>
      <c r="C44" s="11">
        <v>152448</v>
      </c>
      <c r="D44" s="11">
        <v>148948</v>
      </c>
      <c r="E44" s="11">
        <v>130533</v>
      </c>
      <c r="F44" s="12" t="s">
        <v>54</v>
      </c>
    </row>
    <row r="45" spans="1:6" ht="15.75">
      <c r="A45" s="10" t="s">
        <v>55</v>
      </c>
      <c r="B45" s="43">
        <v>5924</v>
      </c>
      <c r="C45" s="11">
        <v>22986</v>
      </c>
      <c r="D45" s="11">
        <v>846</v>
      </c>
      <c r="E45" s="11">
        <v>21553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367659</v>
      </c>
      <c r="C47" s="35">
        <v>491817</v>
      </c>
      <c r="D47" s="35">
        <v>453807</v>
      </c>
      <c r="E47" s="35">
        <v>477807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3024208</v>
      </c>
      <c r="C49" s="11">
        <v>1388752</v>
      </c>
      <c r="D49" s="11">
        <v>3037340</v>
      </c>
      <c r="E49" s="11">
        <v>3422378</v>
      </c>
      <c r="F49" s="12" t="s">
        <v>64</v>
      </c>
    </row>
    <row r="50" spans="1:6" ht="15.75">
      <c r="A50" s="13" t="s">
        <v>65</v>
      </c>
      <c r="B50" s="48">
        <v>11560449</v>
      </c>
      <c r="C50" s="19">
        <v>10988282</v>
      </c>
      <c r="D50" s="19">
        <v>14134581</v>
      </c>
      <c r="E50" s="19">
        <v>13546371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18150000</v>
      </c>
      <c r="C52" s="8">
        <v>18150000</v>
      </c>
      <c r="D52" s="8">
        <v>18150000</v>
      </c>
      <c r="E52" s="8">
        <v>18150000</v>
      </c>
      <c r="F52" s="9" t="s">
        <v>69</v>
      </c>
    </row>
    <row r="53" spans="1:6" ht="15.75">
      <c r="A53" s="10" t="s">
        <v>70</v>
      </c>
      <c r="B53" s="43">
        <v>18150000</v>
      </c>
      <c r="C53" s="11">
        <v>18150000</v>
      </c>
      <c r="D53" s="11">
        <v>18150000</v>
      </c>
      <c r="E53" s="11">
        <v>18150000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2756120</v>
      </c>
      <c r="C57" s="23">
        <v>2719891</v>
      </c>
      <c r="D57" s="23">
        <v>2692344</v>
      </c>
      <c r="E57" s="23">
        <v>2684654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344010</v>
      </c>
      <c r="C59" s="11">
        <v>342876</v>
      </c>
      <c r="D59" s="11">
        <v>342037</v>
      </c>
      <c r="E59" s="11">
        <v>338613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1089000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-340243</v>
      </c>
      <c r="C63" s="11">
        <v>859713</v>
      </c>
      <c r="D63" s="11">
        <v>1422112</v>
      </c>
      <c r="E63" s="11">
        <v>1511072</v>
      </c>
      <c r="F63" s="12" t="s">
        <v>87</v>
      </c>
    </row>
    <row r="64" spans="1:6" ht="15.75">
      <c r="A64" s="10" t="s">
        <v>88</v>
      </c>
      <c r="B64" s="47">
        <v>539110</v>
      </c>
      <c r="C64" s="35">
        <v>176577</v>
      </c>
      <c r="D64" s="35">
        <v>420232</v>
      </c>
      <c r="E64" s="35">
        <v>976256</v>
      </c>
      <c r="F64" s="12" t="s">
        <v>235</v>
      </c>
    </row>
    <row r="65" spans="1:6" ht="15.75">
      <c r="A65" s="10" t="s">
        <v>89</v>
      </c>
      <c r="B65" s="43">
        <v>21451222</v>
      </c>
      <c r="C65" s="11">
        <v>22251282</v>
      </c>
      <c r="D65" s="11">
        <v>23028950</v>
      </c>
      <c r="E65" s="11">
        <v>24751820</v>
      </c>
      <c r="F65" s="12" t="s">
        <v>90</v>
      </c>
    </row>
    <row r="66" spans="1:6" ht="15.75">
      <c r="A66" s="10" t="s">
        <v>91</v>
      </c>
      <c r="B66" s="43">
        <v>861432</v>
      </c>
      <c r="C66" s="11">
        <v>875355</v>
      </c>
      <c r="D66" s="11">
        <v>860320</v>
      </c>
      <c r="E66" s="11">
        <v>876047</v>
      </c>
      <c r="F66" s="12" t="s">
        <v>92</v>
      </c>
    </row>
    <row r="67" spans="1:6" ht="15.75">
      <c r="A67" s="10" t="s">
        <v>93</v>
      </c>
      <c r="B67" s="46">
        <v>22312654</v>
      </c>
      <c r="C67" s="23">
        <v>23126637</v>
      </c>
      <c r="D67" s="23">
        <v>23889270</v>
      </c>
      <c r="E67" s="23">
        <v>25627867</v>
      </c>
      <c r="F67" s="12" t="s">
        <v>94</v>
      </c>
    </row>
    <row r="68" spans="1:6" ht="15.75">
      <c r="A68" s="13" t="s">
        <v>95</v>
      </c>
      <c r="B68" s="48">
        <v>33873103</v>
      </c>
      <c r="C68" s="19">
        <v>34114919</v>
      </c>
      <c r="D68" s="19">
        <v>38023851</v>
      </c>
      <c r="E68" s="19">
        <v>39174238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15078958</v>
      </c>
      <c r="C70" s="8">
        <v>14042580</v>
      </c>
      <c r="D70" s="8">
        <v>19166143</v>
      </c>
      <c r="E70" s="8">
        <v>20412184</v>
      </c>
      <c r="F70" s="9" t="s">
        <v>98</v>
      </c>
    </row>
    <row r="71" spans="1:6" ht="15.75">
      <c r="A71" s="10" t="s">
        <v>99</v>
      </c>
      <c r="B71" s="43">
        <v>10505619</v>
      </c>
      <c r="C71" s="11">
        <v>7230058</v>
      </c>
      <c r="D71" s="11">
        <v>12498568</v>
      </c>
      <c r="E71" s="11">
        <v>13808360</v>
      </c>
      <c r="F71" s="12" t="s">
        <v>100</v>
      </c>
    </row>
    <row r="72" spans="1:6" ht="15.75">
      <c r="A72" s="10" t="s">
        <v>101</v>
      </c>
      <c r="B72" s="43">
        <v>4573339</v>
      </c>
      <c r="C72" s="11">
        <v>6812522</v>
      </c>
      <c r="D72" s="11">
        <v>6667575</v>
      </c>
      <c r="E72" s="11">
        <v>6603824</v>
      </c>
      <c r="F72" s="12" t="s">
        <v>102</v>
      </c>
    </row>
    <row r="73" spans="1:6" ht="15.75">
      <c r="A73" s="10" t="s">
        <v>103</v>
      </c>
      <c r="B73" s="43">
        <v>1084960</v>
      </c>
      <c r="C73" s="11">
        <v>-274238</v>
      </c>
      <c r="D73" s="11">
        <v>291257</v>
      </c>
      <c r="E73" s="11">
        <v>-962459</v>
      </c>
      <c r="F73" s="12" t="s">
        <v>104</v>
      </c>
    </row>
    <row r="74" spans="1:6" ht="15.75">
      <c r="A74" s="10" t="s">
        <v>105</v>
      </c>
      <c r="B74" s="43">
        <v>950</v>
      </c>
      <c r="C74" s="11">
        <v>67530</v>
      </c>
      <c r="D74" s="11">
        <v>-9982</v>
      </c>
      <c r="E74" s="11">
        <v>1633</v>
      </c>
      <c r="F74" s="12" t="s">
        <v>106</v>
      </c>
    </row>
    <row r="75" spans="1:6" ht="15.75">
      <c r="A75" s="10" t="s">
        <v>107</v>
      </c>
      <c r="B75" s="46">
        <v>5659249</v>
      </c>
      <c r="C75" s="23">
        <v>6605814</v>
      </c>
      <c r="D75" s="23">
        <v>6948850</v>
      </c>
      <c r="E75" s="23">
        <v>5642998</v>
      </c>
      <c r="F75" s="12" t="s">
        <v>108</v>
      </c>
    </row>
    <row r="76" spans="1:6" ht="15.75">
      <c r="A76" s="10" t="s">
        <v>109</v>
      </c>
      <c r="B76" s="46">
        <v>1224593</v>
      </c>
      <c r="C76" s="23">
        <v>804724</v>
      </c>
      <c r="D76" s="23">
        <v>1302426</v>
      </c>
      <c r="E76" s="23">
        <v>1354004</v>
      </c>
      <c r="F76" s="12" t="s">
        <v>110</v>
      </c>
    </row>
    <row r="77" spans="1:6" ht="15.75">
      <c r="A77" s="10" t="s">
        <v>111</v>
      </c>
      <c r="B77" s="43">
        <v>418320</v>
      </c>
      <c r="C77" s="11">
        <v>441990</v>
      </c>
      <c r="D77" s="11">
        <v>621172</v>
      </c>
      <c r="E77" s="11">
        <v>690569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308243</v>
      </c>
      <c r="C79" s="11">
        <v>281235</v>
      </c>
      <c r="D79" s="11">
        <v>221430</v>
      </c>
      <c r="E79" s="11">
        <v>306972</v>
      </c>
      <c r="F79" s="12" t="s">
        <v>116</v>
      </c>
    </row>
    <row r="80" spans="1:6" ht="15.75">
      <c r="A80" s="10" t="s">
        <v>117</v>
      </c>
      <c r="B80" s="43">
        <v>353000</v>
      </c>
      <c r="C80" s="11">
        <v>335715</v>
      </c>
      <c r="D80" s="11">
        <v>251378</v>
      </c>
      <c r="E80" s="11">
        <v>217772</v>
      </c>
      <c r="F80" s="12" t="s">
        <v>118</v>
      </c>
    </row>
    <row r="81" spans="1:6" ht="15.75">
      <c r="A81" s="10" t="s">
        <v>119</v>
      </c>
      <c r="B81" s="43">
        <v>168342</v>
      </c>
      <c r="C81" s="11">
        <v>817114</v>
      </c>
      <c r="D81" s="11">
        <v>697121</v>
      </c>
      <c r="E81" s="11">
        <v>1136458</v>
      </c>
      <c r="F81" s="12" t="s">
        <v>236</v>
      </c>
    </row>
    <row r="82" spans="1:6" ht="15.75">
      <c r="A82" s="10" t="s">
        <v>120</v>
      </c>
      <c r="B82" s="47">
        <v>127408</v>
      </c>
      <c r="C82" s="35">
        <v>320266</v>
      </c>
      <c r="D82" s="35">
        <v>7342</v>
      </c>
      <c r="E82" s="35">
        <v>199573</v>
      </c>
      <c r="F82" s="12" t="s">
        <v>121</v>
      </c>
    </row>
    <row r="83" spans="1:6" ht="15.75">
      <c r="A83" s="22" t="s">
        <v>122</v>
      </c>
      <c r="B83" s="43">
        <v>8259155</v>
      </c>
      <c r="C83" s="11">
        <v>9606858</v>
      </c>
      <c r="D83" s="11">
        <v>10049719</v>
      </c>
      <c r="E83" s="23">
        <v>9548346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14392458</v>
      </c>
      <c r="C85" s="29">
        <v>14916356</v>
      </c>
      <c r="D85" s="29">
        <v>21093842</v>
      </c>
      <c r="E85" s="29">
        <v>14557273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963689</v>
      </c>
      <c r="C87" s="29">
        <v>599848</v>
      </c>
      <c r="D87" s="29">
        <v>581179</v>
      </c>
      <c r="E87" s="29">
        <v>447918</v>
      </c>
      <c r="F87" s="12" t="s">
        <v>128</v>
      </c>
    </row>
    <row r="88" spans="1:6" ht="15.75">
      <c r="A88" s="10" t="s">
        <v>99</v>
      </c>
      <c r="B88" s="29">
        <v>8145099</v>
      </c>
      <c r="C88" s="29">
        <v>7792993</v>
      </c>
      <c r="D88" s="29">
        <v>13704426</v>
      </c>
      <c r="E88" s="29">
        <v>8958432</v>
      </c>
      <c r="F88" s="12" t="s">
        <v>100</v>
      </c>
    </row>
    <row r="89" spans="1:6" ht="15.75">
      <c r="A89" s="10" t="s">
        <v>129</v>
      </c>
      <c r="B89" s="29">
        <v>5283670</v>
      </c>
      <c r="C89" s="29">
        <v>6523515</v>
      </c>
      <c r="D89" s="29">
        <v>6808237</v>
      </c>
      <c r="E89" s="29">
        <v>5150923</v>
      </c>
      <c r="F89" s="12" t="s">
        <v>130</v>
      </c>
    </row>
    <row r="90" spans="1:6" ht="15.75">
      <c r="A90" s="10" t="s">
        <v>131</v>
      </c>
      <c r="B90" s="29">
        <v>-371092</v>
      </c>
      <c r="C90" s="29">
        <v>-99331</v>
      </c>
      <c r="D90" s="29">
        <v>75040</v>
      </c>
      <c r="E90" s="29">
        <v>-114392</v>
      </c>
      <c r="F90" s="12" t="s">
        <v>132</v>
      </c>
    </row>
    <row r="91" spans="1:6" ht="15.75">
      <c r="A91" s="10" t="s">
        <v>133</v>
      </c>
      <c r="B91" s="29">
        <v>953576</v>
      </c>
      <c r="C91" s="29">
        <v>1396597</v>
      </c>
      <c r="D91" s="29">
        <v>1713496</v>
      </c>
      <c r="E91" s="29">
        <v>1459847</v>
      </c>
      <c r="F91" s="12" t="s">
        <v>134</v>
      </c>
    </row>
    <row r="92" spans="1:6" ht="15.75">
      <c r="A92" s="10" t="s">
        <v>135</v>
      </c>
      <c r="B92" s="29">
        <v>561941</v>
      </c>
      <c r="C92" s="29">
        <v>293494</v>
      </c>
      <c r="D92" s="29">
        <v>339347</v>
      </c>
      <c r="E92" s="29">
        <v>300416</v>
      </c>
      <c r="F92" s="12" t="s">
        <v>238</v>
      </c>
    </row>
    <row r="93" spans="1:6" ht="15.75">
      <c r="A93" s="10" t="s">
        <v>136</v>
      </c>
      <c r="B93" s="29">
        <v>48406</v>
      </c>
      <c r="C93" s="29">
        <v>37833</v>
      </c>
      <c r="D93" s="29">
        <v>34750</v>
      </c>
      <c r="E93" s="29">
        <v>13500</v>
      </c>
      <c r="F93" s="12" t="s">
        <v>239</v>
      </c>
    </row>
    <row r="94" spans="1:6" ht="15.75">
      <c r="A94" s="10" t="s">
        <v>137</v>
      </c>
      <c r="B94" s="29">
        <v>312615</v>
      </c>
      <c r="C94" s="29">
        <v>213875</v>
      </c>
      <c r="D94" s="29">
        <v>200907</v>
      </c>
      <c r="E94" s="29">
        <v>115815</v>
      </c>
      <c r="F94" s="12" t="s">
        <v>138</v>
      </c>
    </row>
    <row r="95" spans="1:6" ht="15.75">
      <c r="A95" s="10" t="s">
        <v>139</v>
      </c>
      <c r="B95" s="29">
        <v>308863</v>
      </c>
      <c r="C95" s="29">
        <v>146633</v>
      </c>
      <c r="D95" s="29">
        <v>508524</v>
      </c>
      <c r="E95" s="29">
        <v>514556</v>
      </c>
      <c r="F95" s="12" t="s">
        <v>240</v>
      </c>
    </row>
    <row r="96" spans="1:6" ht="15.75">
      <c r="A96" s="10" t="s">
        <v>140</v>
      </c>
      <c r="B96" s="29">
        <v>7097979</v>
      </c>
      <c r="C96" s="29">
        <v>8512616</v>
      </c>
      <c r="D96" s="29">
        <v>9680301</v>
      </c>
      <c r="E96" s="29">
        <v>7440665</v>
      </c>
      <c r="F96" s="12" t="s">
        <v>141</v>
      </c>
    </row>
    <row r="97" spans="1:6" ht="15.75">
      <c r="A97" s="10" t="s">
        <v>142</v>
      </c>
      <c r="B97" s="29">
        <v>383880</v>
      </c>
      <c r="C97" s="29">
        <v>225599</v>
      </c>
      <c r="D97" s="29">
        <v>206555</v>
      </c>
      <c r="E97" s="29">
        <v>401578</v>
      </c>
      <c r="F97" s="12" t="s">
        <v>143</v>
      </c>
    </row>
    <row r="98" spans="1:6" ht="15.75">
      <c r="A98" s="10" t="s">
        <v>144</v>
      </c>
      <c r="B98" s="29">
        <v>220254</v>
      </c>
      <c r="C98" s="29">
        <v>203601</v>
      </c>
      <c r="D98" s="29">
        <v>156964</v>
      </c>
      <c r="E98" s="29">
        <v>113071</v>
      </c>
      <c r="F98" s="12" t="s">
        <v>145</v>
      </c>
    </row>
    <row r="99" spans="1:6" ht="15.75">
      <c r="A99" s="10" t="s">
        <v>146</v>
      </c>
      <c r="B99" s="29">
        <v>345997</v>
      </c>
      <c r="C99" s="29">
        <v>682291</v>
      </c>
      <c r="D99" s="29">
        <v>677637</v>
      </c>
      <c r="E99" s="29">
        <v>616638</v>
      </c>
      <c r="F99" s="12" t="s">
        <v>241</v>
      </c>
    </row>
    <row r="100" spans="1:6" ht="15.75">
      <c r="A100" s="10" t="s">
        <v>147</v>
      </c>
      <c r="B100" s="29">
        <v>28623</v>
      </c>
      <c r="C100" s="29">
        <v>-171180</v>
      </c>
      <c r="D100" s="29">
        <v>-41255</v>
      </c>
      <c r="E100" s="29">
        <v>-27206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19631</v>
      </c>
      <c r="C104" s="29">
        <v>10197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155</v>
      </c>
      <c r="B105" s="29">
        <v>8096364</v>
      </c>
      <c r="C105" s="29">
        <v>9463124</v>
      </c>
      <c r="D105" s="29">
        <v>10680202</v>
      </c>
      <c r="E105" s="29">
        <v>8544746</v>
      </c>
      <c r="F105" s="12" t="s">
        <v>244</v>
      </c>
    </row>
    <row r="106" spans="1:6" ht="15.75">
      <c r="A106" s="10" t="s">
        <v>156</v>
      </c>
      <c r="B106" s="29">
        <v>162791</v>
      </c>
      <c r="C106" s="29">
        <v>143734</v>
      </c>
      <c r="D106" s="29">
        <v>-630483</v>
      </c>
      <c r="E106" s="29">
        <v>1003600</v>
      </c>
      <c r="F106" s="12" t="s">
        <v>157</v>
      </c>
    </row>
    <row r="107" spans="1:6" ht="15.75">
      <c r="A107" s="10" t="s">
        <v>158</v>
      </c>
      <c r="B107" s="29">
        <v>-268123</v>
      </c>
      <c r="C107" s="29">
        <v>44132</v>
      </c>
      <c r="D107" s="29">
        <v>-79199</v>
      </c>
      <c r="E107" s="29">
        <v>-9326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430914</v>
      </c>
      <c r="C112" s="29">
        <v>99602</v>
      </c>
      <c r="D112" s="29">
        <v>-551284</v>
      </c>
      <c r="E112" s="29">
        <v>1012926</v>
      </c>
      <c r="F112" s="12" t="s">
        <v>167</v>
      </c>
    </row>
    <row r="113" spans="1:6" ht="15.75">
      <c r="A113" s="10" t="s">
        <v>225</v>
      </c>
      <c r="B113" s="29">
        <v>434698</v>
      </c>
      <c r="C113" s="29">
        <v>85030</v>
      </c>
      <c r="D113" s="29">
        <v>-548334</v>
      </c>
      <c r="E113" s="29">
        <v>1012864</v>
      </c>
      <c r="F113" s="12" t="s">
        <v>168</v>
      </c>
    </row>
    <row r="114" spans="1:6" ht="15.75">
      <c r="A114" s="13" t="s">
        <v>169</v>
      </c>
      <c r="B114" s="19">
        <v>-3784</v>
      </c>
      <c r="C114" s="19">
        <v>14572</v>
      </c>
      <c r="D114" s="19">
        <v>-2950</v>
      </c>
      <c r="E114" s="19">
        <v>62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6536557</v>
      </c>
      <c r="C116" s="36">
        <v>7058928</v>
      </c>
      <c r="D116" s="36">
        <v>6175082</v>
      </c>
      <c r="E116" s="36">
        <v>8683002</v>
      </c>
      <c r="F116" s="9" t="s">
        <v>171</v>
      </c>
    </row>
    <row r="117" spans="1:6" ht="15.75">
      <c r="A117" s="10" t="s">
        <v>172</v>
      </c>
      <c r="B117" s="29">
        <v>47021</v>
      </c>
      <c r="C117" s="29">
        <v>-1301615</v>
      </c>
      <c r="D117" s="29">
        <v>1856401</v>
      </c>
      <c r="E117" s="29">
        <v>-666083</v>
      </c>
      <c r="F117" s="12" t="s">
        <v>247</v>
      </c>
    </row>
    <row r="118" spans="1:6" ht="15.75">
      <c r="A118" s="10" t="s">
        <v>173</v>
      </c>
      <c r="B118" s="29">
        <v>-382310</v>
      </c>
      <c r="C118" s="29">
        <v>465517</v>
      </c>
      <c r="D118" s="29">
        <v>-126907</v>
      </c>
      <c r="E118" s="29">
        <v>-372160</v>
      </c>
      <c r="F118" s="12" t="s">
        <v>248</v>
      </c>
    </row>
    <row r="119" spans="1:6" ht="15.75">
      <c r="A119" s="10" t="s">
        <v>174</v>
      </c>
      <c r="B119" s="29">
        <v>339077</v>
      </c>
      <c r="C119" s="29">
        <v>313727</v>
      </c>
      <c r="D119" s="29">
        <v>-845648</v>
      </c>
      <c r="E119" s="29">
        <v>-1111453</v>
      </c>
      <c r="F119" s="12" t="s">
        <v>249</v>
      </c>
    </row>
    <row r="120" spans="1:6" ht="15.75">
      <c r="A120" s="13" t="s">
        <v>175</v>
      </c>
      <c r="B120" s="37">
        <v>6540345</v>
      </c>
      <c r="C120" s="37">
        <v>6536557</v>
      </c>
      <c r="D120" s="37">
        <v>7058928</v>
      </c>
      <c r="E120" s="37">
        <v>6533306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1.6511570247933884</v>
      </c>
      <c r="C123" s="31">
        <f t="shared" si="1"/>
        <v>4.2272947658402202</v>
      </c>
      <c r="D123" s="31">
        <f t="shared" si="1"/>
        <v>6.2365234159779614</v>
      </c>
      <c r="E123" s="31">
        <f t="shared" ref="E123" si="2">+E8/E10*100</f>
        <v>7.0616473829201096</v>
      </c>
      <c r="F123" s="9" t="s">
        <v>178</v>
      </c>
    </row>
    <row r="124" spans="1:6" ht="15.75">
      <c r="A124" s="10" t="s">
        <v>179</v>
      </c>
      <c r="B124" s="32">
        <f>+B113/B10</f>
        <v>2.395030303030303E-2</v>
      </c>
      <c r="C124" s="32">
        <f>+C113/C10</f>
        <v>4.6848484848484844E-3</v>
      </c>
      <c r="D124" s="32">
        <f>+D113/D10</f>
        <v>-3.0211239669421488E-2</v>
      </c>
      <c r="E124" s="32">
        <f>+E113/E10</f>
        <v>5.5805179063360882E-2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0.06</v>
      </c>
      <c r="F125" s="12" t="s">
        <v>205</v>
      </c>
    </row>
    <row r="126" spans="1:6" ht="15.75">
      <c r="A126" s="10" t="s">
        <v>181</v>
      </c>
      <c r="B126" s="32">
        <f>+B65/B10</f>
        <v>1.1818855096418732</v>
      </c>
      <c r="C126" s="32">
        <f>+C65/C10</f>
        <v>1.2259659504132232</v>
      </c>
      <c r="D126" s="32">
        <f>+D65/D10</f>
        <v>1.2688126721763084</v>
      </c>
      <c r="E126" s="32">
        <f>+E65/E10</f>
        <v>1.3637366391184573</v>
      </c>
      <c r="F126" s="12" t="s">
        <v>206</v>
      </c>
    </row>
    <row r="127" spans="1:6" ht="15.75">
      <c r="A127" s="10" t="s">
        <v>182</v>
      </c>
      <c r="B127" s="32">
        <f>+B11/B113</f>
        <v>17.118781314843869</v>
      </c>
      <c r="C127" s="32">
        <f>+C11/C113</f>
        <v>78.978007761966367</v>
      </c>
      <c r="D127" s="32">
        <f>+D11/D113</f>
        <v>-17.212137128100757</v>
      </c>
      <c r="E127" s="32">
        <f>+E11/E113</f>
        <v>12.722833470238847</v>
      </c>
      <c r="F127" s="12" t="s">
        <v>250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8.4507042253521121</v>
      </c>
      <c r="F128" s="12" t="s">
        <v>251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107.51690256539872</v>
      </c>
      <c r="F129" s="12" t="s">
        <v>252</v>
      </c>
    </row>
    <row r="130" spans="1:6" ht="15.75">
      <c r="A130" s="13" t="s">
        <v>185</v>
      </c>
      <c r="B130" s="33">
        <f>+B11/B65</f>
        <v>0.34690331394640361</v>
      </c>
      <c r="C130" s="33">
        <f>+C11/C65</f>
        <v>0.30180283545011022</v>
      </c>
      <c r="D130" s="33">
        <f>+D11/D65</f>
        <v>0.40983197236521857</v>
      </c>
      <c r="E130" s="33">
        <f>+E11/E65</f>
        <v>0.52062838207453033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1.2721420886654522</v>
      </c>
      <c r="C132" s="51">
        <f t="shared" ref="C132:E132" si="3">+C112/C32*100</f>
        <v>0.29196024179333391</v>
      </c>
      <c r="D132" s="51">
        <f t="shared" si="3"/>
        <v>-1.4498373665518518</v>
      </c>
      <c r="E132" s="51">
        <f t="shared" si="3"/>
        <v>2.5856942003568775</v>
      </c>
      <c r="F132" s="9" t="s">
        <v>187</v>
      </c>
    </row>
    <row r="133" spans="1:6" ht="15.75">
      <c r="A133" s="10" t="s">
        <v>188</v>
      </c>
      <c r="B133" s="52">
        <f>+B113/B65*100</f>
        <v>2.0264486563982231</v>
      </c>
      <c r="C133" s="52">
        <f>+C113/C65*100</f>
        <v>0.38213528550849341</v>
      </c>
      <c r="D133" s="52">
        <f>+D113/D65*100</f>
        <v>-2.3810638348687196</v>
      </c>
      <c r="E133" s="52">
        <f>+E113/E65*100</f>
        <v>4.0920788855122572</v>
      </c>
      <c r="F133" s="12" t="s">
        <v>189</v>
      </c>
    </row>
    <row r="134" spans="1:6" ht="15.75">
      <c r="A134" s="10" t="s">
        <v>190</v>
      </c>
      <c r="B134" s="52">
        <v>0.87</v>
      </c>
      <c r="C134" s="52">
        <v>0.97</v>
      </c>
      <c r="D134" s="52">
        <v>1.03</v>
      </c>
      <c r="E134" s="52">
        <v>0.89</v>
      </c>
      <c r="F134" s="12" t="s">
        <v>191</v>
      </c>
    </row>
    <row r="135" spans="1:6" ht="15.75">
      <c r="A135" s="10" t="s">
        <v>192</v>
      </c>
      <c r="B135" s="52">
        <v>0.03</v>
      </c>
      <c r="C135" s="52">
        <v>-0.03</v>
      </c>
      <c r="D135" s="52">
        <v>-0.02</v>
      </c>
      <c r="E135" s="52">
        <v>0.04</v>
      </c>
      <c r="F135" s="12" t="s">
        <v>193</v>
      </c>
    </row>
    <row r="136" spans="1:6" ht="15.75">
      <c r="A136" s="10" t="s">
        <v>194</v>
      </c>
      <c r="B136" s="52">
        <f>+B72/B70</f>
        <v>0.30329277394366377</v>
      </c>
      <c r="C136" s="52">
        <f>+C72/C70</f>
        <v>0.48513321626082956</v>
      </c>
      <c r="D136" s="52">
        <f>+D72/D70</f>
        <v>0.3478829830289798</v>
      </c>
      <c r="E136" s="52">
        <f>+E72/E70</f>
        <v>0.32352363666719836</v>
      </c>
      <c r="F136" s="12" t="s">
        <v>195</v>
      </c>
    </row>
    <row r="137" spans="1:6" ht="15.75">
      <c r="A137" s="10" t="s">
        <v>196</v>
      </c>
      <c r="B137" s="52">
        <f>+B72/B65</f>
        <v>0.21319713161329457</v>
      </c>
      <c r="C137" s="52">
        <f>+C72/C65</f>
        <v>0.30616312354497149</v>
      </c>
      <c r="D137" s="52">
        <f>+D72/D65</f>
        <v>0.28953013489542512</v>
      </c>
      <c r="E137" s="52">
        <f>+E72/E65</f>
        <v>0.26680155237069436</v>
      </c>
      <c r="F137" s="12" t="s">
        <v>254</v>
      </c>
    </row>
    <row r="138" spans="1:6" ht="15.75">
      <c r="A138" s="13" t="s">
        <v>197</v>
      </c>
      <c r="B138" s="53">
        <f>+B39/B72</f>
        <v>0.70297369165067358</v>
      </c>
      <c r="C138" s="53">
        <f>+C39/C72</f>
        <v>0.68578699635758977</v>
      </c>
      <c r="D138" s="53">
        <f>+D39/D72</f>
        <v>0.68459102447291553</v>
      </c>
      <c r="E138" s="53">
        <f>+E39/E72</f>
        <v>0.71334381412951042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34.128697922950849</v>
      </c>
      <c r="C140" s="51">
        <f>+C50/C32*100</f>
        <v>32.209608939713441</v>
      </c>
      <c r="D140" s="51">
        <f>+D50/D32*100</f>
        <v>37.172933904038288</v>
      </c>
      <c r="E140" s="51">
        <f>+E50/E32*100</f>
        <v>34.579794506787856</v>
      </c>
      <c r="F140" s="9" t="s">
        <v>199</v>
      </c>
    </row>
    <row r="141" spans="1:6" ht="15.75">
      <c r="A141" s="13" t="s">
        <v>200</v>
      </c>
      <c r="B141" s="53">
        <f>100-B140</f>
        <v>65.871302077049151</v>
      </c>
      <c r="C141" s="53">
        <f>100-C140</f>
        <v>67.790391060286566</v>
      </c>
      <c r="D141" s="53">
        <f>100-D140</f>
        <v>62.827066095961712</v>
      </c>
      <c r="E141" s="53">
        <f>100-E140</f>
        <v>65.420205493212137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0.16707205714221104</v>
      </c>
      <c r="C143" s="51">
        <f>+C75/C32</f>
        <v>0.19363416926184113</v>
      </c>
      <c r="D143" s="51">
        <f>+D75/D32</f>
        <v>0.18274976934871748</v>
      </c>
      <c r="E143" s="51">
        <f>+E75/E32</f>
        <v>0.14404869853499128</v>
      </c>
      <c r="F143" s="9" t="s">
        <v>256</v>
      </c>
    </row>
    <row r="144" spans="1:6" ht="15.75">
      <c r="A144" s="13" t="s">
        <v>202</v>
      </c>
      <c r="B144" s="53">
        <f>+B75/B29</f>
        <v>2.5867234114907811</v>
      </c>
      <c r="C144" s="53">
        <f>+C75/C29</f>
        <v>2.8784230712584455</v>
      </c>
      <c r="D144" s="53">
        <f>+D75/D29</f>
        <v>2.9128653421485495</v>
      </c>
      <c r="E144" s="53">
        <f>+E75/E29</f>
        <v>2.2835578515690917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2022-10-24T06:24:41Z</dcterms:modified>
</cp:coreProperties>
</file>